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99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1" i="1" l="1"/>
  <c r="J6" i="1"/>
  <c r="J7" i="1"/>
  <c r="J8" i="1"/>
  <c r="J9" i="1"/>
  <c r="J10" i="1"/>
  <c r="H11" i="1"/>
  <c r="I11" i="1" s="1"/>
  <c r="G10" i="1"/>
  <c r="G11" i="1"/>
  <c r="A11" i="1"/>
  <c r="A12" i="1"/>
  <c r="A13" i="1"/>
  <c r="A14" i="1"/>
  <c r="A15" i="1"/>
  <c r="A16" i="1"/>
  <c r="A17" i="1"/>
  <c r="A18" i="1"/>
  <c r="A19" i="1"/>
  <c r="A20" i="1"/>
  <c r="A21" i="1"/>
  <c r="A22" i="1"/>
  <c r="A6" i="1"/>
  <c r="A7" i="1"/>
  <c r="A8" i="1"/>
  <c r="A9" i="1"/>
  <c r="A10" i="1"/>
  <c r="A5" i="1"/>
  <c r="I9" i="1"/>
  <c r="I7" i="1"/>
  <c r="H6" i="1"/>
  <c r="H7" i="1"/>
  <c r="H8" i="1"/>
  <c r="H9" i="1"/>
  <c r="H10" i="1"/>
  <c r="H5" i="1"/>
  <c r="I5" i="1" s="1"/>
  <c r="G5" i="1"/>
  <c r="G6" i="1"/>
  <c r="G7" i="1"/>
  <c r="G8" i="1"/>
  <c r="G9" i="1"/>
  <c r="E10" i="1"/>
  <c r="K1" i="1"/>
  <c r="F1" i="1"/>
  <c r="K7" i="1" s="1"/>
  <c r="J11" i="1" l="1"/>
  <c r="K10" i="1"/>
  <c r="K6" i="1"/>
  <c r="I10" i="1"/>
  <c r="K9" i="1"/>
  <c r="I8" i="1"/>
  <c r="I6" i="1"/>
  <c r="K8" i="1"/>
  <c r="J5" i="1"/>
  <c r="K5" i="1" s="1"/>
</calcChain>
</file>

<file path=xl/sharedStrings.xml><?xml version="1.0" encoding="utf-8"?>
<sst xmlns="http://schemas.openxmlformats.org/spreadsheetml/2006/main" count="26" uniqueCount="24">
  <si>
    <t>الاسم</t>
  </si>
  <si>
    <t>الفترة الاولى</t>
  </si>
  <si>
    <t>الفترة الثاني</t>
  </si>
  <si>
    <t>المستحق</t>
  </si>
  <si>
    <t>تسلسل</t>
  </si>
  <si>
    <t>عدد ساعات العمل العادية</t>
  </si>
  <si>
    <t>عدد ساعات
 العمل الاضافية</t>
  </si>
  <si>
    <t>بداية الدوام</t>
  </si>
  <si>
    <t>نهاية الدوام</t>
  </si>
  <si>
    <t>الحضور</t>
  </si>
  <si>
    <t>الانصراف</t>
  </si>
  <si>
    <t xml:space="preserve">عدد ساعات 
العمل </t>
  </si>
  <si>
    <t>اجرة الساعة
 العادية</t>
  </si>
  <si>
    <t>اجرة الساعة 
الاضاقية</t>
  </si>
  <si>
    <t>حسم التأخير
عن كل ساعة</t>
  </si>
  <si>
    <t>محمد 1</t>
  </si>
  <si>
    <t>محمد 2</t>
  </si>
  <si>
    <t>محمد 3</t>
  </si>
  <si>
    <t>محمد 4</t>
  </si>
  <si>
    <t>محمد 6</t>
  </si>
  <si>
    <t>محمد 7</t>
  </si>
  <si>
    <t>محمد 8</t>
  </si>
  <si>
    <t>التأخير 
بالدقيقة</t>
  </si>
  <si>
    <t>عدد ساعات العمل العادية
س/د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</si>
</sst>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00]h:mm:ss\ AM/PM"/>
    <numFmt numFmtId="166" formatCode="[$-409]h:mm\ AM/PM;@"/>
    <numFmt numFmtId="168" formatCode="&quot;$&quot;#,##0.00"/>
    <numFmt numFmtId="170" formatCode="0.0"/>
  </numFmts>
  <fonts count="4" x14ac:knownFonts="1">
    <font>
      <sz val="13"/>
      <color theme="1"/>
      <name val="Traditional Arabic"/>
      <family val="2"/>
    </font>
    <font>
      <sz val="14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3"/>
      <color rgb="FFFF00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0" fontId="0" fillId="0" borderId="0" xfId="0" applyNumberFormat="1"/>
    <xf numFmtId="0" fontId="3" fillId="4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70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3"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  <dxf>
      <numFmt numFmtId="171" formatCode=";;;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tabSelected="1" workbookViewId="0">
      <selection activeCell="G14" sqref="G14"/>
    </sheetView>
  </sheetViews>
  <sheetFormatPr defaultRowHeight="23.25" x14ac:dyDescent="0.6"/>
  <cols>
    <col min="3" max="3" width="13.625" bestFit="1" customWidth="1"/>
    <col min="4" max="4" width="10.625" bestFit="1" customWidth="1"/>
    <col min="5" max="5" width="10.25" customWidth="1"/>
    <col min="6" max="6" width="9.375" customWidth="1"/>
    <col min="7" max="7" width="11.75" customWidth="1"/>
    <col min="8" max="9" width="10.75" customWidth="1"/>
    <col min="10" max="10" width="11" customWidth="1"/>
    <col min="11" max="11" width="13.125" customWidth="1"/>
    <col min="12" max="12" width="9.5" bestFit="1" customWidth="1"/>
  </cols>
  <sheetData>
    <row r="1" spans="1:15" s="17" customFormat="1" ht="48" customHeight="1" x14ac:dyDescent="0.6">
      <c r="A1" s="11" t="s">
        <v>7</v>
      </c>
      <c r="B1" s="12">
        <v>0.33333333333333331</v>
      </c>
      <c r="C1" s="13" t="s">
        <v>8</v>
      </c>
      <c r="D1" s="14">
        <v>0.66666666666666663</v>
      </c>
      <c r="E1" s="15" t="s">
        <v>11</v>
      </c>
      <c r="F1" s="8">
        <f>MOD(($D$1-$B$1),1)*24</f>
        <v>8</v>
      </c>
      <c r="G1" s="16" t="s">
        <v>12</v>
      </c>
      <c r="H1" s="18">
        <v>4</v>
      </c>
      <c r="I1" s="18">
        <v>4</v>
      </c>
      <c r="J1" s="16" t="s">
        <v>13</v>
      </c>
      <c r="K1" s="18">
        <f>H1*30%+H1</f>
        <v>5.2</v>
      </c>
      <c r="L1" s="16" t="s">
        <v>14</v>
      </c>
      <c r="M1" s="18">
        <v>2</v>
      </c>
    </row>
    <row r="3" spans="1:15" ht="51" customHeight="1" x14ac:dyDescent="0.6">
      <c r="A3" s="3" t="s">
        <v>4</v>
      </c>
      <c r="B3" s="3" t="s">
        <v>0</v>
      </c>
      <c r="C3" s="2" t="s">
        <v>1</v>
      </c>
      <c r="D3" s="2"/>
      <c r="E3" s="2" t="s">
        <v>2</v>
      </c>
      <c r="F3" s="2"/>
      <c r="G3" s="9" t="s">
        <v>22</v>
      </c>
      <c r="H3" s="9" t="s">
        <v>5</v>
      </c>
      <c r="I3" s="9" t="s">
        <v>23</v>
      </c>
      <c r="J3" s="9" t="s">
        <v>6</v>
      </c>
      <c r="K3" s="3" t="s">
        <v>3</v>
      </c>
    </row>
    <row r="4" spans="1:15" ht="25.5" x14ac:dyDescent="0.6">
      <c r="A4" s="4"/>
      <c r="B4" s="4"/>
      <c r="C4" s="5" t="s">
        <v>9</v>
      </c>
      <c r="D4" s="5" t="s">
        <v>10</v>
      </c>
      <c r="E4" s="5" t="s">
        <v>9</v>
      </c>
      <c r="F4" s="5" t="s">
        <v>10</v>
      </c>
      <c r="G4" s="4"/>
      <c r="H4" s="10"/>
      <c r="I4" s="10"/>
      <c r="J4" s="10"/>
      <c r="K4" s="4"/>
      <c r="L4" s="7"/>
      <c r="M4" s="6"/>
      <c r="O4" s="22"/>
    </row>
    <row r="5" spans="1:15" ht="25.5" x14ac:dyDescent="0.6">
      <c r="A5" s="1">
        <f>IF(B5&lt;&gt;"",ROW()-4,"")</f>
        <v>1</v>
      </c>
      <c r="B5" s="1" t="s">
        <v>15</v>
      </c>
      <c r="C5" s="19">
        <v>0.34375</v>
      </c>
      <c r="D5" s="19">
        <v>0.46875</v>
      </c>
      <c r="E5" s="19">
        <v>0.54166666666666663</v>
      </c>
      <c r="F5" s="6">
        <v>0.66666666666666663</v>
      </c>
      <c r="G5" s="20">
        <f t="shared" ref="G5:G11" si="0">IF($C5&gt;$B$1,(C5-$B$1)*24*60,0)</f>
        <v>15.000000000000027</v>
      </c>
      <c r="H5" s="23">
        <f>ROUND(MOD(D5-C5,1)*24+MOD(F5-E5,1)*24,1)</f>
        <v>6</v>
      </c>
      <c r="I5" s="23" t="str">
        <f>INT(H5)&amp;":"&amp;(H5-INT(H5))*60</f>
        <v>6:0</v>
      </c>
      <c r="J5" s="23">
        <f>IF(H5&gt;$F$1,H5-$F$1,0)</f>
        <v>0</v>
      </c>
      <c r="K5" s="21">
        <f>H5*$H$1+J5*$K$1-(G5/60)*$M$1</f>
        <v>23.5</v>
      </c>
      <c r="M5" s="6"/>
      <c r="O5" s="22"/>
    </row>
    <row r="6" spans="1:15" ht="25.5" x14ac:dyDescent="0.6">
      <c r="A6" s="1">
        <f t="shared" ref="A6:A22" si="1">IF(B6&lt;&gt;"",ROW()-4,"")</f>
        <v>2</v>
      </c>
      <c r="B6" s="1" t="s">
        <v>16</v>
      </c>
      <c r="C6" s="19">
        <v>0.33333333333333331</v>
      </c>
      <c r="D6" s="19">
        <v>0.43402777777777773</v>
      </c>
      <c r="E6" s="19">
        <v>0.58333333333333337</v>
      </c>
      <c r="F6" s="19">
        <v>0.67708333333333337</v>
      </c>
      <c r="G6" s="20">
        <f t="shared" si="0"/>
        <v>0</v>
      </c>
      <c r="H6" s="23">
        <f t="shared" ref="H6:H11" si="2">ROUND(MOD(D6-C6,1)*24+MOD(F6-E6,1)*24,1)</f>
        <v>4.7</v>
      </c>
      <c r="I6" s="23" t="str">
        <f t="shared" ref="I6:I11" si="3">INT(H6)&amp;":"&amp;(H6-INT(H6))*60</f>
        <v>4:42</v>
      </c>
      <c r="J6" s="23">
        <f t="shared" ref="J6:J11" si="4">IF(H6&gt;$F$1,H6-$F$1,0)</f>
        <v>0</v>
      </c>
      <c r="K6" s="21">
        <f t="shared" ref="K6:K11" si="5">H6*$H$1+J6*$K$1-(G6/60)*$M$1</f>
        <v>18.8</v>
      </c>
    </row>
    <row r="7" spans="1:15" ht="25.5" x14ac:dyDescent="0.6">
      <c r="A7" s="1">
        <f t="shared" si="1"/>
        <v>3</v>
      </c>
      <c r="B7" s="1" t="s">
        <v>17</v>
      </c>
      <c r="C7" s="19">
        <v>0.37847222222222227</v>
      </c>
      <c r="D7" s="19">
        <v>0.5</v>
      </c>
      <c r="E7" s="19">
        <v>0.55902777777777779</v>
      </c>
      <c r="F7" s="19">
        <v>0.70833333333333337</v>
      </c>
      <c r="G7" s="20">
        <f t="shared" si="0"/>
        <v>65.000000000000085</v>
      </c>
      <c r="H7" s="23">
        <f t="shared" si="2"/>
        <v>6.5</v>
      </c>
      <c r="I7" s="23" t="str">
        <f t="shared" si="3"/>
        <v>6:30</v>
      </c>
      <c r="J7" s="23">
        <f t="shared" si="4"/>
        <v>0</v>
      </c>
      <c r="K7" s="21">
        <f t="shared" si="5"/>
        <v>23.833333333333329</v>
      </c>
    </row>
    <row r="8" spans="1:15" ht="25.5" x14ac:dyDescent="0.6">
      <c r="A8" s="1">
        <f t="shared" si="1"/>
        <v>4</v>
      </c>
      <c r="B8" s="1" t="s">
        <v>18</v>
      </c>
      <c r="C8" s="19">
        <v>0.32291666666666669</v>
      </c>
      <c r="D8" s="19">
        <v>0.4826388888888889</v>
      </c>
      <c r="E8" s="19">
        <v>0.51736111111111105</v>
      </c>
      <c r="F8" s="19">
        <v>0.71875</v>
      </c>
      <c r="G8" s="20">
        <f t="shared" si="0"/>
        <v>0</v>
      </c>
      <c r="H8" s="23">
        <f t="shared" si="2"/>
        <v>8.6999999999999993</v>
      </c>
      <c r="I8" s="23" t="str">
        <f t="shared" si="3"/>
        <v>8:42</v>
      </c>
      <c r="J8" s="23">
        <f t="shared" si="4"/>
        <v>0.69999999999999929</v>
      </c>
      <c r="K8" s="21">
        <f t="shared" si="5"/>
        <v>38.439999999999991</v>
      </c>
    </row>
    <row r="9" spans="1:15" ht="25.5" x14ac:dyDescent="0.6">
      <c r="A9" s="1">
        <f t="shared" si="1"/>
        <v>5</v>
      </c>
      <c r="B9" s="1" t="s">
        <v>19</v>
      </c>
      <c r="C9" s="19">
        <v>0.34027777777777773</v>
      </c>
      <c r="D9" s="19">
        <v>0.48958333333333331</v>
      </c>
      <c r="E9" s="19">
        <v>0.59375</v>
      </c>
      <c r="F9" s="19">
        <v>0.76041666666666663</v>
      </c>
      <c r="G9" s="20">
        <f t="shared" si="0"/>
        <v>9.9999999999999645</v>
      </c>
      <c r="H9" s="23">
        <f t="shared" si="2"/>
        <v>7.6</v>
      </c>
      <c r="I9" s="23" t="str">
        <f t="shared" si="3"/>
        <v>7:36</v>
      </c>
      <c r="J9" s="23">
        <f t="shared" si="4"/>
        <v>0</v>
      </c>
      <c r="K9" s="21">
        <f t="shared" si="5"/>
        <v>30.066666666666666</v>
      </c>
    </row>
    <row r="10" spans="1:15" ht="25.5" x14ac:dyDescent="0.6">
      <c r="A10" s="1">
        <f t="shared" si="1"/>
        <v>6</v>
      </c>
      <c r="B10" s="1" t="s">
        <v>20</v>
      </c>
      <c r="C10" s="19">
        <v>0.3298611111111111</v>
      </c>
      <c r="D10" s="19">
        <v>0.46875</v>
      </c>
      <c r="E10" s="19">
        <f>E8</f>
        <v>0.51736111111111105</v>
      </c>
      <c r="F10" s="19">
        <v>0.6875</v>
      </c>
      <c r="G10" s="20">
        <f t="shared" si="0"/>
        <v>0</v>
      </c>
      <c r="H10" s="23">
        <f t="shared" si="2"/>
        <v>7.4</v>
      </c>
      <c r="I10" s="23" t="str">
        <f t="shared" si="3"/>
        <v>7:24</v>
      </c>
      <c r="J10" s="23">
        <f t="shared" si="4"/>
        <v>0</v>
      </c>
      <c r="K10" s="21">
        <f t="shared" si="5"/>
        <v>29.6</v>
      </c>
    </row>
    <row r="11" spans="1:15" ht="25.5" x14ac:dyDescent="0.6">
      <c r="A11" s="1">
        <f t="shared" si="1"/>
        <v>7</v>
      </c>
      <c r="B11" s="19" t="s">
        <v>21</v>
      </c>
      <c r="C11" s="19">
        <v>0.3125</v>
      </c>
      <c r="D11" s="19">
        <v>0.45833333333333331</v>
      </c>
      <c r="E11" s="19">
        <v>0.5</v>
      </c>
      <c r="F11" s="24">
        <v>0.70833333333333337</v>
      </c>
      <c r="G11" s="20">
        <f t="shared" si="0"/>
        <v>0</v>
      </c>
      <c r="H11" s="23">
        <f t="shared" si="2"/>
        <v>8.5</v>
      </c>
      <c r="I11" s="23" t="str">
        <f t="shared" si="3"/>
        <v>8:30</v>
      </c>
      <c r="J11" s="23">
        <f t="shared" si="4"/>
        <v>0.5</v>
      </c>
      <c r="K11" s="21">
        <f t="shared" si="5"/>
        <v>36.6</v>
      </c>
    </row>
    <row r="12" spans="1:15" ht="25.5" x14ac:dyDescent="0.6">
      <c r="A12" s="1" t="str">
        <f t="shared" si="1"/>
        <v/>
      </c>
      <c r="B12" s="19"/>
      <c r="C12" s="19"/>
      <c r="D12" s="19"/>
      <c r="E12" s="19"/>
      <c r="F12" s="20"/>
      <c r="G12" s="23"/>
      <c r="H12" s="23"/>
      <c r="I12" s="23"/>
      <c r="J12" s="21"/>
      <c r="K12" s="1"/>
    </row>
    <row r="13" spans="1:15" ht="25.5" x14ac:dyDescent="0.6">
      <c r="A13" s="1" t="str">
        <f t="shared" si="1"/>
        <v/>
      </c>
      <c r="B13" s="19"/>
      <c r="C13" s="19"/>
      <c r="D13" s="19"/>
      <c r="E13" s="19"/>
      <c r="F13" s="20"/>
      <c r="G13" s="23"/>
      <c r="H13" s="23"/>
      <c r="I13" s="23"/>
      <c r="J13" s="21"/>
      <c r="K13" s="1"/>
    </row>
    <row r="14" spans="1:15" ht="25.5" x14ac:dyDescent="0.6">
      <c r="A14" s="1" t="str">
        <f t="shared" si="1"/>
        <v/>
      </c>
      <c r="B14" s="19"/>
      <c r="C14" s="19"/>
      <c r="D14" s="19"/>
      <c r="E14" s="19"/>
      <c r="F14" s="20"/>
      <c r="G14" s="23"/>
      <c r="H14" s="23"/>
      <c r="I14" s="23"/>
      <c r="J14" s="21"/>
      <c r="K14" s="1"/>
    </row>
    <row r="15" spans="1:15" ht="25.5" x14ac:dyDescent="0.6">
      <c r="A15" s="1" t="str">
        <f t="shared" si="1"/>
        <v/>
      </c>
      <c r="B15" s="19"/>
      <c r="C15" s="19"/>
      <c r="D15" s="19"/>
      <c r="E15" s="19"/>
      <c r="F15" s="20"/>
      <c r="G15" s="23"/>
      <c r="H15" s="23"/>
      <c r="I15" s="23"/>
      <c r="J15" s="21"/>
      <c r="K15" s="1"/>
    </row>
    <row r="16" spans="1:15" ht="25.5" x14ac:dyDescent="0.6">
      <c r="A16" s="1" t="str">
        <f t="shared" si="1"/>
        <v/>
      </c>
      <c r="B16" s="19"/>
      <c r="C16" s="19"/>
      <c r="D16" s="19"/>
      <c r="E16" s="19"/>
      <c r="F16" s="20"/>
      <c r="G16" s="23"/>
      <c r="H16" s="23"/>
      <c r="I16" s="23"/>
      <c r="J16" s="21"/>
      <c r="K16" s="1"/>
    </row>
    <row r="17" spans="1:11" ht="25.5" x14ac:dyDescent="0.6">
      <c r="A17" s="1" t="str">
        <f t="shared" si="1"/>
        <v/>
      </c>
      <c r="B17" s="19"/>
      <c r="C17" s="19"/>
      <c r="D17" s="19"/>
      <c r="E17" s="19"/>
      <c r="F17" s="20"/>
      <c r="G17" s="23"/>
      <c r="H17" s="23"/>
      <c r="I17" s="23"/>
      <c r="J17" s="21"/>
      <c r="K17" s="1"/>
    </row>
    <row r="18" spans="1:11" ht="25.5" x14ac:dyDescent="0.6">
      <c r="A18" s="1" t="str">
        <f t="shared" si="1"/>
        <v/>
      </c>
      <c r="B18" s="19"/>
      <c r="C18" s="19"/>
      <c r="D18" s="19"/>
      <c r="E18" s="19"/>
      <c r="F18" s="20"/>
      <c r="G18" s="23"/>
      <c r="H18" s="23"/>
      <c r="I18" s="23"/>
      <c r="J18" s="21"/>
      <c r="K18" s="1"/>
    </row>
    <row r="19" spans="1:11" ht="25.5" x14ac:dyDescent="0.6">
      <c r="A19" s="1" t="str">
        <f t="shared" si="1"/>
        <v/>
      </c>
      <c r="B19" s="19"/>
      <c r="C19" s="19"/>
      <c r="D19" s="19"/>
      <c r="E19" s="19"/>
      <c r="F19" s="20"/>
      <c r="G19" s="23"/>
      <c r="H19" s="23"/>
      <c r="I19" s="23"/>
      <c r="J19" s="21"/>
      <c r="K19" s="1"/>
    </row>
    <row r="20" spans="1:11" ht="25.5" x14ac:dyDescent="0.6">
      <c r="A20" s="1" t="str">
        <f t="shared" si="1"/>
        <v/>
      </c>
      <c r="B20" s="19"/>
      <c r="C20" s="19"/>
      <c r="D20" s="19"/>
      <c r="E20" s="19"/>
      <c r="F20" s="20"/>
      <c r="G20" s="23"/>
      <c r="H20" s="23"/>
      <c r="I20" s="23"/>
      <c r="J20" s="21"/>
      <c r="K20" s="1"/>
    </row>
    <row r="21" spans="1:11" ht="25.5" x14ac:dyDescent="0.6">
      <c r="A21" s="1" t="str">
        <f t="shared" si="1"/>
        <v/>
      </c>
      <c r="B21" s="19"/>
      <c r="C21" s="19"/>
      <c r="D21" s="19"/>
      <c r="E21" s="19"/>
      <c r="F21" s="20"/>
      <c r="G21" s="23"/>
      <c r="H21" s="23"/>
      <c r="I21" s="23"/>
      <c r="J21" s="21"/>
      <c r="K21" s="1"/>
    </row>
    <row r="22" spans="1:11" ht="25.5" x14ac:dyDescent="0.6">
      <c r="A22" s="1" t="str">
        <f t="shared" si="1"/>
        <v/>
      </c>
    </row>
  </sheetData>
  <mergeCells count="9">
    <mergeCell ref="J3:J4"/>
    <mergeCell ref="K3:K4"/>
    <mergeCell ref="I3:I4"/>
    <mergeCell ref="C3:D3"/>
    <mergeCell ref="E3:F3"/>
    <mergeCell ref="B3:B4"/>
    <mergeCell ref="A3:A4"/>
    <mergeCell ref="H3:H4"/>
    <mergeCell ref="G3:G4"/>
  </mergeCells>
  <conditionalFormatting sqref="G5:J11">
    <cfRule type="expression" dxfId="8" priority="2">
      <formula>G5=0</formula>
    </cfRule>
  </conditionalFormatting>
  <conditionalFormatting sqref="F12:I21 F11">
    <cfRule type="expression" dxfId="6" priority="1">
      <formula>F11=0</formula>
    </cfRule>
  </conditionalFormatting>
  <pageMargins left="0.7" right="0.7" top="0.75" bottom="0.75" header="0.3" footer="0.3"/>
  <pageSetup orientation="portrait" verticalDpi="0" r:id="rId1"/>
  <ignoredErrors>
    <ignoredError sqref="A11:A2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2014-07-12T03:43:57Z</dcterms:created>
  <dcterms:modified xsi:type="dcterms:W3CDTF">2014-07-12T05:28:59Z</dcterms:modified>
</cp:coreProperties>
</file>